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4530" windowWidth="24240" windowHeight="81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Обоснование!$A$17:$AD$25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9" i="3"/>
  <c r="N18"/>
  <c r="M19"/>
  <c r="M18"/>
  <c r="L19"/>
  <c r="L18"/>
  <c r="K18"/>
  <c r="AB18"/>
  <c r="AC18" s="1"/>
  <c r="AA18" l="1"/>
  <c r="AD18"/>
  <c r="K19"/>
  <c r="AA19" s="1"/>
  <c r="AB19" l="1"/>
  <c r="AC19" s="1"/>
  <c r="AC20" s="1"/>
  <c r="AD19" l="1"/>
</calcChain>
</file>

<file path=xl/sharedStrings.xml><?xml version="1.0" encoding="utf-8"?>
<sst xmlns="http://schemas.openxmlformats.org/spreadsheetml/2006/main" count="94" uniqueCount="90">
  <si>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</si>
  <si>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</si>
  <si>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</si>
  <si>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</si>
  <si>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</si>
  <si>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</si>
  <si>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</si>
  <si>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</si>
  <si>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</si>
  <si>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</si>
  <si>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</si>
  <si>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</si>
  <si>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</si>
  <si>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</si>
  <si>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</si>
  <si>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</si>
  <si>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</si>
  <si>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</si>
  <si>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</si>
  <si>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</si>
  <si>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</si>
  <si>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</si>
  <si>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</si>
  <si>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</si>
  <si>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</si>
  <si>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</si>
  <si>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</si>
  <si>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</si>
  <si>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</si>
  <si>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</si>
  <si>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</si>
  <si>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</si>
  <si>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</si>
  <si>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</si>
  <si>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</si>
  <si>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</si>
  <si>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</si>
  <si>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</si>
  <si>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</si>
  <si>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</si>
  <si>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</si>
  <si>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</si>
  <si>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</si>
  <si>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</si>
  <si>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</si>
  <si>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</si>
  <si>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</si>
  <si>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</si>
  <si>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</si>
  <si>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</si>
  <si>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</si>
  <si>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</si>
  <si>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</si>
  <si>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</si>
  <si>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</si>
  <si>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</si>
  <si>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</si>
  <si>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</si>
  <si>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</si>
  <si>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</si>
  <si>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</si>
  <si>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</si>
  <si>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</si>
  <si>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</si>
  <si>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</si>
  <si>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</si>
  <si>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</si>
  <si>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</si>
  <si>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</si>
  <si>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</si>
  <si>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</si>
  <si>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</si>
  <si>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</si>
  <si>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</si>
  <si>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</si>
  <si>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</si>
  <si>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</si>
  <si>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Аблякимов Р.Э,</t>
  </si>
  <si>
    <t>Д..В. Захаров</t>
  </si>
  <si>
    <t>Директор по закупкам и логистике</t>
  </si>
  <si>
    <t>И.В. Тексин</t>
  </si>
  <si>
    <t>СВ</t>
  </si>
  <si>
    <t>КИПиА</t>
  </si>
  <si>
    <t>Приборы</t>
  </si>
  <si>
    <t>СВ000382</t>
  </si>
  <si>
    <t>СВ000674</t>
  </si>
  <si>
    <t>Преобразователь частоты FR-F840-00620-2-60 (30кВт)</t>
  </si>
  <si>
    <t>Преобразователь частоты FR-F840-00310-2-60 (15кВт)</t>
  </si>
  <si>
    <t>Преобразователи частоты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</si>
  <si>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  г. к уровню цен 2022 г.</t>
    </r>
  </si>
</sst>
</file>

<file path=xl/styles.xml><?xml version="1.0" encoding="utf-8"?>
<styleSheet xmlns="http://schemas.openxmlformats.org/spreadsheetml/2006/main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8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1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0" fontId="17" fillId="2" borderId="1" xfId="3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40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J22" sqref="J22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8.2851562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68</v>
      </c>
    </row>
    <row r="2" spans="1:30" ht="15.75">
      <c r="V2" s="2"/>
      <c r="AA2" s="1" t="s">
        <v>69</v>
      </c>
    </row>
    <row r="3" spans="1:30" ht="15.75">
      <c r="V3" s="2"/>
      <c r="AA3" s="1" t="s">
        <v>70</v>
      </c>
    </row>
    <row r="4" spans="1:30" ht="16.5" customHeight="1"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5"/>
      <c r="W4" s="65"/>
      <c r="X4" s="65"/>
      <c r="Y4" s="65"/>
      <c r="Z4" s="65"/>
      <c r="AA4" s="65"/>
      <c r="AB4" s="65"/>
      <c r="AC4" s="65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57" t="s">
        <v>71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ht="19.5" customHeight="1">
      <c r="C7" s="7" t="s">
        <v>34</v>
      </c>
      <c r="D7" s="57" t="s">
        <v>81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ht="19.5" customHeight="1">
      <c r="C8" s="7" t="s">
        <v>25</v>
      </c>
      <c r="D8" s="57" t="s">
        <v>83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ht="19.5" customHeight="1">
      <c r="C9" s="7" t="s">
        <v>24</v>
      </c>
      <c r="D9" s="57" t="s">
        <v>82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9.5" customHeight="1">
      <c r="C10" s="7" t="s">
        <v>9</v>
      </c>
      <c r="D10" s="57" t="s">
        <v>88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7" customHeight="1">
      <c r="C11" s="7" t="s">
        <v>10</v>
      </c>
      <c r="D11" s="57" t="s">
        <v>72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45.75" customHeight="1">
      <c r="C12" s="7" t="s">
        <v>23</v>
      </c>
      <c r="D12" s="57" t="s">
        <v>73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3" spans="1:30" ht="16.5" customHeight="1"/>
    <row r="14" spans="1:30" ht="33.75" customHeight="1">
      <c r="A14" s="53" t="s">
        <v>6</v>
      </c>
      <c r="B14" s="50" t="s">
        <v>29</v>
      </c>
      <c r="C14" s="53" t="s">
        <v>1</v>
      </c>
      <c r="D14" s="50" t="s">
        <v>4</v>
      </c>
      <c r="E14" s="50" t="s">
        <v>61</v>
      </c>
      <c r="F14" s="53" t="s">
        <v>62</v>
      </c>
      <c r="G14" s="53"/>
      <c r="H14" s="53"/>
      <c r="I14" s="53"/>
      <c r="J14" s="50" t="s">
        <v>89</v>
      </c>
      <c r="K14" s="50" t="s">
        <v>65</v>
      </c>
      <c r="L14" s="60" t="s">
        <v>63</v>
      </c>
      <c r="M14" s="61"/>
      <c r="N14" s="61"/>
      <c r="O14" s="61"/>
      <c r="P14" s="61"/>
      <c r="Q14" s="61"/>
      <c r="R14" s="61"/>
      <c r="S14" s="61"/>
      <c r="T14" s="61"/>
      <c r="U14" s="61"/>
      <c r="V14" s="61"/>
      <c r="W14" s="61"/>
      <c r="X14" s="61"/>
      <c r="Y14" s="61"/>
      <c r="Z14" s="61"/>
      <c r="AA14" s="68" t="s">
        <v>66</v>
      </c>
      <c r="AB14" s="50" t="s">
        <v>36</v>
      </c>
      <c r="AC14" s="50" t="s">
        <v>35</v>
      </c>
      <c r="AD14" s="62" t="s">
        <v>58</v>
      </c>
    </row>
    <row r="15" spans="1:30" ht="28.5" customHeight="1">
      <c r="A15" s="53"/>
      <c r="B15" s="51"/>
      <c r="C15" s="53"/>
      <c r="D15" s="51"/>
      <c r="E15" s="51"/>
      <c r="F15" s="53" t="s">
        <v>22</v>
      </c>
      <c r="G15" s="53" t="s">
        <v>15</v>
      </c>
      <c r="H15" s="53" t="s">
        <v>16</v>
      </c>
      <c r="I15" s="53" t="s">
        <v>30</v>
      </c>
      <c r="J15" s="51"/>
      <c r="K15" s="51"/>
      <c r="L15" s="60" t="s">
        <v>59</v>
      </c>
      <c r="M15" s="61"/>
      <c r="N15" s="61"/>
      <c r="O15" s="61"/>
      <c r="P15" s="61"/>
      <c r="Q15" s="60" t="s">
        <v>64</v>
      </c>
      <c r="R15" s="61"/>
      <c r="S15" s="61"/>
      <c r="T15" s="61"/>
      <c r="U15" s="61"/>
      <c r="V15" s="53" t="s">
        <v>60</v>
      </c>
      <c r="W15" s="53"/>
      <c r="X15" s="53"/>
      <c r="Y15" s="53"/>
      <c r="Z15" s="53"/>
      <c r="AA15" s="69"/>
      <c r="AB15" s="51"/>
      <c r="AC15" s="51"/>
      <c r="AD15" s="63"/>
    </row>
    <row r="16" spans="1:30" ht="52.5" customHeight="1">
      <c r="A16" s="53"/>
      <c r="B16" s="52"/>
      <c r="C16" s="53"/>
      <c r="D16" s="52"/>
      <c r="E16" s="52"/>
      <c r="F16" s="53"/>
      <c r="G16" s="53"/>
      <c r="H16" s="53"/>
      <c r="I16" s="53"/>
      <c r="J16" s="52"/>
      <c r="K16" s="52"/>
      <c r="L16" s="33" t="s">
        <v>11</v>
      </c>
      <c r="M16" s="33" t="s">
        <v>12</v>
      </c>
      <c r="N16" s="33" t="s">
        <v>13</v>
      </c>
      <c r="O16" s="33" t="s">
        <v>37</v>
      </c>
      <c r="P16" s="33" t="s">
        <v>38</v>
      </c>
      <c r="Q16" s="33" t="s">
        <v>17</v>
      </c>
      <c r="R16" s="33" t="s">
        <v>18</v>
      </c>
      <c r="S16" s="33" t="s">
        <v>26</v>
      </c>
      <c r="T16" s="33" t="s">
        <v>39</v>
      </c>
      <c r="U16" s="33" t="s">
        <v>40</v>
      </c>
      <c r="V16" s="33" t="s">
        <v>19</v>
      </c>
      <c r="W16" s="33" t="s">
        <v>20</v>
      </c>
      <c r="X16" s="33" t="s">
        <v>21</v>
      </c>
      <c r="Y16" s="33" t="s">
        <v>41</v>
      </c>
      <c r="Z16" s="33" t="s">
        <v>42</v>
      </c>
      <c r="AA16" s="70"/>
      <c r="AB16" s="52"/>
      <c r="AC16" s="52"/>
      <c r="AD16" s="64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15.75" customHeight="1">
      <c r="A18" s="13">
        <v>1</v>
      </c>
      <c r="B18" s="14" t="s">
        <v>84</v>
      </c>
      <c r="C18" s="44" t="s">
        <v>86</v>
      </c>
      <c r="D18" s="19" t="s">
        <v>74</v>
      </c>
      <c r="E18" s="15">
        <v>1</v>
      </c>
      <c r="F18" s="40"/>
      <c r="G18" s="15"/>
      <c r="H18" s="16"/>
      <c r="I18" s="16"/>
      <c r="J18" s="43">
        <v>1.0379</v>
      </c>
      <c r="K18" s="15" t="str">
        <f t="shared" ref="K18" si="0">IF(SUM(F18)=0,"",F18*J18)</f>
        <v/>
      </c>
      <c r="L18" s="41">
        <f>196860/1.2</f>
        <v>164050</v>
      </c>
      <c r="M18" s="41">
        <f>275674.56/1.2</f>
        <v>229728.80000000002</v>
      </c>
      <c r="N18" s="41">
        <f>282161.88/1.2</f>
        <v>235134.90000000002</v>
      </c>
      <c r="O18" s="41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3</v>
      </c>
      <c r="AB18" s="20">
        <f t="shared" ref="AB18" si="2">CEILING(SUM(K18:Z18)/COUNTIF(K18:Z18,"&gt;0"),0.01)</f>
        <v>209637.9</v>
      </c>
      <c r="AC18" s="20">
        <f t="shared" ref="AC18" si="3">AB18*E18</f>
        <v>209637.9</v>
      </c>
      <c r="AD18" s="39">
        <f t="shared" ref="AD18" si="4">STDEV(K18:Z18)/AB18*100</f>
        <v>18.876693859676884</v>
      </c>
    </row>
    <row r="19" spans="1:30" s="12" customFormat="1" ht="33" customHeight="1">
      <c r="A19" s="13">
        <v>2</v>
      </c>
      <c r="B19" s="14" t="s">
        <v>85</v>
      </c>
      <c r="C19" s="44" t="s">
        <v>87</v>
      </c>
      <c r="D19" s="19" t="s">
        <v>74</v>
      </c>
      <c r="E19" s="15">
        <v>1</v>
      </c>
      <c r="F19" s="40"/>
      <c r="G19" s="15"/>
      <c r="H19" s="16"/>
      <c r="I19" s="16"/>
      <c r="J19" s="43">
        <v>1.0379</v>
      </c>
      <c r="K19" s="15" t="str">
        <f t="shared" ref="K19" si="5">IF(SUM(F19)=0,"",F19*J19)</f>
        <v/>
      </c>
      <c r="L19" s="41">
        <f>104193/1.2</f>
        <v>86827.5</v>
      </c>
      <c r="M19" s="41">
        <f>145869.36/1.2</f>
        <v>121557.79999999999</v>
      </c>
      <c r="N19" s="41">
        <f>149302.44/1.2</f>
        <v>124418.70000000001</v>
      </c>
      <c r="O19" s="41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ref="AA19" si="6">COUNTIF(K19:Z19,"&gt;0")</f>
        <v>3</v>
      </c>
      <c r="AB19" s="20">
        <f t="shared" ref="AB19" si="7">CEILING(SUM(K19:Z19)/COUNTIF(K19:Z19,"&gt;0"),0.01)</f>
        <v>110934.67</v>
      </c>
      <c r="AC19" s="20">
        <f t="shared" ref="AC19" si="8">AB19*E19</f>
        <v>110934.67</v>
      </c>
      <c r="AD19" s="39">
        <f t="shared" ref="AD19" si="9">STDEV(K19:Z19)/AB19*100</f>
        <v>18.8636845104024</v>
      </c>
    </row>
    <row r="20" spans="1:30" ht="24" customHeight="1">
      <c r="A20" s="34"/>
      <c r="B20" s="35"/>
      <c r="C20" s="66" t="s">
        <v>5</v>
      </c>
      <c r="D20" s="67"/>
      <c r="E20" s="67"/>
      <c r="F20" s="67"/>
      <c r="G20" s="67"/>
      <c r="H20" s="67"/>
      <c r="I20" s="67"/>
      <c r="J20" s="67"/>
      <c r="K20" s="67"/>
      <c r="L20" s="67"/>
      <c r="M20" s="67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7"/>
      <c r="AC20" s="37">
        <f>SUM(AC18:AC19)</f>
        <v>320572.57</v>
      </c>
      <c r="AD20" s="38"/>
    </row>
    <row r="21" spans="1:30" ht="13.5" customHeight="1"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2"/>
    </row>
    <row r="22" spans="1:30" s="23" customFormat="1" ht="13.5" customHeight="1">
      <c r="C22" s="23" t="s">
        <v>8</v>
      </c>
    </row>
    <row r="23" spans="1:30" s="23" customFormat="1" ht="15" customHeight="1">
      <c r="C23" s="24" t="s">
        <v>31</v>
      </c>
    </row>
    <row r="24" spans="1:30" s="23" customFormat="1" ht="15" customHeight="1">
      <c r="C24" s="24" t="s">
        <v>32</v>
      </c>
    </row>
    <row r="25" spans="1:30" s="23" customFormat="1" ht="15" customHeight="1">
      <c r="C25" s="24" t="s">
        <v>33</v>
      </c>
    </row>
    <row r="26" spans="1:30" ht="13.5" customHeight="1">
      <c r="L26" s="25"/>
    </row>
    <row r="27" spans="1:30" s="3" customFormat="1" ht="13.5" customHeight="1">
      <c r="C27" s="26" t="s">
        <v>0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3.5" customHeight="1">
      <c r="C29" s="42">
        <v>44609</v>
      </c>
      <c r="D29" s="27"/>
      <c r="E29" s="27"/>
      <c r="F29" s="54" t="s">
        <v>75</v>
      </c>
      <c r="G29" s="54"/>
      <c r="H29" s="54"/>
      <c r="I29" s="54"/>
      <c r="J29" s="54"/>
      <c r="K29" s="28"/>
      <c r="L29" s="54"/>
      <c r="M29" s="54"/>
      <c r="N29" s="54"/>
      <c r="O29" s="31"/>
      <c r="P29" s="31"/>
      <c r="Q29" s="1"/>
      <c r="R29" s="1"/>
      <c r="S29" s="1"/>
      <c r="T29" s="1"/>
      <c r="U29" s="1"/>
      <c r="V29" s="47" t="s">
        <v>76</v>
      </c>
      <c r="W29" s="47"/>
      <c r="X29" s="47"/>
      <c r="Y29" s="47"/>
      <c r="Z29" s="47"/>
      <c r="AA29" s="49" t="s">
        <v>78</v>
      </c>
      <c r="AB29" s="49"/>
      <c r="AC29" s="29"/>
    </row>
    <row r="30" spans="1:30" s="3" customFormat="1" ht="13.5" customHeight="1">
      <c r="C30" s="30" t="s">
        <v>2</v>
      </c>
      <c r="D30" s="27"/>
      <c r="E30" s="27"/>
      <c r="F30" s="56" t="s">
        <v>27</v>
      </c>
      <c r="G30" s="56"/>
      <c r="H30" s="56"/>
      <c r="I30" s="56"/>
      <c r="J30" s="56"/>
      <c r="K30" s="1"/>
      <c r="L30" s="55" t="s">
        <v>7</v>
      </c>
      <c r="M30" s="55"/>
      <c r="N30" s="55"/>
      <c r="O30" s="31"/>
      <c r="P30" s="31"/>
      <c r="Q30" s="1"/>
      <c r="R30" s="1"/>
      <c r="S30" s="1"/>
      <c r="T30" s="1"/>
      <c r="U30" s="1"/>
      <c r="V30" s="46"/>
      <c r="W30" s="46"/>
      <c r="X30" s="46"/>
      <c r="Y30" s="46"/>
      <c r="Z30" s="46"/>
      <c r="AA30" s="46"/>
      <c r="AB30" s="46"/>
    </row>
    <row r="31" spans="1:30" ht="13.5" customHeight="1">
      <c r="C31" s="32"/>
    </row>
    <row r="32" spans="1:30" ht="13.5" customHeight="1">
      <c r="C32" s="26" t="s">
        <v>28</v>
      </c>
    </row>
    <row r="33" spans="3:30" ht="13.5" customHeight="1"/>
    <row r="34" spans="3:30">
      <c r="C34" s="48">
        <v>44609</v>
      </c>
      <c r="D34" s="27"/>
      <c r="E34" s="27"/>
      <c r="F34" s="54" t="s">
        <v>79</v>
      </c>
      <c r="G34" s="54"/>
      <c r="H34" s="54"/>
      <c r="I34" s="54"/>
      <c r="J34" s="54"/>
      <c r="K34" s="28"/>
      <c r="L34" s="54"/>
      <c r="M34" s="54"/>
      <c r="N34" s="54"/>
      <c r="O34" s="31"/>
      <c r="P34" s="31"/>
      <c r="V34" s="47" t="s">
        <v>77</v>
      </c>
      <c r="W34" s="47"/>
      <c r="X34" s="47"/>
      <c r="Y34" s="47"/>
      <c r="Z34" s="47"/>
      <c r="AA34" s="49" t="s">
        <v>80</v>
      </c>
      <c r="AB34" s="49"/>
    </row>
    <row r="35" spans="3:30">
      <c r="C35" s="30" t="s">
        <v>2</v>
      </c>
      <c r="D35" s="27"/>
      <c r="E35" s="27"/>
      <c r="F35" s="56" t="s">
        <v>27</v>
      </c>
      <c r="G35" s="56"/>
      <c r="H35" s="56"/>
      <c r="I35" s="56"/>
      <c r="J35" s="56"/>
      <c r="L35" s="55" t="s">
        <v>7</v>
      </c>
      <c r="M35" s="55"/>
      <c r="N35" s="55"/>
      <c r="O35" s="31"/>
      <c r="P35" s="31"/>
      <c r="V35" s="46"/>
      <c r="W35" s="46"/>
      <c r="X35" s="46"/>
      <c r="Y35" s="46"/>
      <c r="Z35" s="46"/>
      <c r="AA35" s="46"/>
      <c r="AB35" s="46"/>
    </row>
    <row r="38" spans="3:30">
      <c r="C38" s="26" t="s">
        <v>67</v>
      </c>
    </row>
    <row r="40" spans="3:30">
      <c r="C40" s="45"/>
      <c r="D40" s="45"/>
      <c r="E40" s="45"/>
      <c r="F40" s="45"/>
      <c r="G40" s="45"/>
      <c r="H40" s="45"/>
      <c r="I40" s="45"/>
      <c r="J40" s="4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B18:C19 E18:E19" name="Диапазон3"/>
    <protectedRange sqref="P18:Z19" name="Диапазон4"/>
    <protectedRange sqref="C29 F29 L29 L34 F34 C34" name="Диапазон5"/>
    <protectedRange sqref="D23:AC25" name="Диапазон6"/>
    <protectedRange sqref="V1" name="Диапазон8_1"/>
    <protectedRange sqref="C23:C25" name="Диапазон6_1"/>
    <protectedRange sqref="L18:O19" name="Диапазон4_1"/>
    <protectedRange sqref="D18:D19" name="Диапазон3_2"/>
    <protectedRange sqref="G18:I19" name="Диапазон3_4"/>
    <protectedRange sqref="F18:F19" name="Диапазон3_3_1"/>
  </protectedRanges>
  <autoFilter ref="A17:AD25"/>
  <mergeCells count="39">
    <mergeCell ref="AD14:AD16"/>
    <mergeCell ref="A14:A16"/>
    <mergeCell ref="C4:AC4"/>
    <mergeCell ref="C20:M2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D9:AC9"/>
    <mergeCell ref="Q15:U15"/>
    <mergeCell ref="AC14:AC16"/>
    <mergeCell ref="AB14:AB16"/>
    <mergeCell ref="D14:D16"/>
    <mergeCell ref="E14:E16"/>
    <mergeCell ref="L15:P15"/>
    <mergeCell ref="L35:N35"/>
    <mergeCell ref="F34:J34"/>
    <mergeCell ref="F35:J35"/>
    <mergeCell ref="J14:J16"/>
    <mergeCell ref="F15:F16"/>
    <mergeCell ref="L29:N29"/>
    <mergeCell ref="L30:N30"/>
    <mergeCell ref="F29:J29"/>
    <mergeCell ref="F30:J30"/>
    <mergeCell ref="AA29:AB29"/>
    <mergeCell ref="AA34:AB34"/>
    <mergeCell ref="B14:B16"/>
    <mergeCell ref="F14:I14"/>
    <mergeCell ref="I15:I16"/>
    <mergeCell ref="L34:N34"/>
    <mergeCell ref="V15:Z15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1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2022-02-18T05:26:29Z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